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UZ\01 UZ Mitarbeiter\Gröls\BE\UZ14_72_217a\"/>
    </mc:Choice>
  </mc:AlternateContent>
  <xr:revisionPtr revIDLastSave="0" documentId="13_ncr:1_{092EAECD-8ABF-4C9B-A21B-EA6BBAC5F224}" xr6:coauthVersionLast="47" xr6:coauthVersionMax="47" xr10:uidLastSave="{00000000-0000-0000-0000-000000000000}"/>
  <bookViews>
    <workbookView xWindow="2865" yWindow="765" windowWidth="22920" windowHeight="16080" xr2:uid="{71A841BB-7BA0-4815-8808-39A32E496185}"/>
  </bookViews>
  <sheets>
    <sheet name="3.18_Emissionen" sheetId="1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25" i="1" l="1"/>
  <c r="F21" i="1"/>
  <c r="F20" i="1"/>
  <c r="F26" i="1"/>
  <c r="H26" i="1" l="1"/>
  <c r="H21" i="1"/>
</calcChain>
</file>

<file path=xl/sharedStrings.xml><?xml version="1.0" encoding="utf-8"?>
<sst xmlns="http://schemas.openxmlformats.org/spreadsheetml/2006/main" count="23" uniqueCount="22">
  <si>
    <t>Bitte eingeben</t>
  </si>
  <si>
    <r>
      <rPr>
        <b/>
        <sz val="11"/>
        <color theme="1"/>
        <rFont val="Aptos Narrow"/>
        <family val="2"/>
        <scheme val="minor"/>
      </rPr>
      <t>Staub</t>
    </r>
    <r>
      <rPr>
        <sz val="11"/>
        <color theme="1"/>
        <rFont val="Aptos Narrow"/>
        <family val="2"/>
        <scheme val="minor"/>
      </rPr>
      <t xml:space="preserve"> Messwert in kg/Tonne lufttrocken</t>
    </r>
  </si>
  <si>
    <t>Summe</t>
  </si>
  <si>
    <r>
      <rPr>
        <b/>
        <sz val="11"/>
        <color theme="1"/>
        <rFont val="Aptos Narrow"/>
        <family val="2"/>
        <scheme val="minor"/>
      </rPr>
      <t xml:space="preserve">Stickoxide (NOx) </t>
    </r>
    <r>
      <rPr>
        <sz val="11"/>
        <color theme="1"/>
        <rFont val="Aptos Narrow"/>
        <family val="2"/>
        <scheme val="minor"/>
      </rPr>
      <t>Messwert in kg/Tonne lufttrocken</t>
    </r>
  </si>
  <si>
    <r>
      <rPr>
        <b/>
        <sz val="11"/>
        <color theme="1"/>
        <rFont val="Aptos Narrow"/>
        <family val="2"/>
        <scheme val="minor"/>
      </rPr>
      <t>Schwefel (S)</t>
    </r>
    <r>
      <rPr>
        <sz val="11"/>
        <color theme="1"/>
        <rFont val="Aptos Narrow"/>
        <family val="2"/>
        <scheme val="minor"/>
      </rPr>
      <t xml:space="preserve"> Messwert in kg/Tonne lufttrocken</t>
    </r>
  </si>
  <si>
    <r>
      <rPr>
        <b/>
        <sz val="11"/>
        <color theme="1"/>
        <rFont val="Aptos Narrow"/>
        <family val="2"/>
        <scheme val="minor"/>
      </rPr>
      <t>Phosphor (P)</t>
    </r>
    <r>
      <rPr>
        <sz val="11"/>
        <color theme="1"/>
        <rFont val="Aptos Narrow"/>
        <family val="2"/>
        <scheme val="minor"/>
      </rPr>
      <t xml:space="preserve"> Messwert in kg/Tonne lufttrocken</t>
    </r>
  </si>
  <si>
    <r>
      <rPr>
        <b/>
        <sz val="11"/>
        <color theme="1"/>
        <rFont val="Aptos Narrow"/>
        <family val="2"/>
        <scheme val="minor"/>
      </rPr>
      <t>Stickstoff (N)</t>
    </r>
    <r>
      <rPr>
        <sz val="11"/>
        <color theme="1"/>
        <rFont val="Aptos Narrow"/>
        <family val="2"/>
        <scheme val="minor"/>
      </rPr>
      <t xml:space="preserve"> Messwert in kg/Tonne lufttrocken</t>
    </r>
  </si>
  <si>
    <r>
      <rPr>
        <b/>
        <sz val="11"/>
        <color theme="1"/>
        <rFont val="Aptos Narrow"/>
        <family val="2"/>
        <scheme val="minor"/>
      </rPr>
      <t>CSB</t>
    </r>
    <r>
      <rPr>
        <sz val="11"/>
        <color theme="1"/>
        <rFont val="Aptos Narrow"/>
        <family val="2"/>
        <scheme val="minor"/>
      </rPr>
      <t xml:space="preserve"> Messwert in kg/Tonne lufttrocken</t>
    </r>
  </si>
  <si>
    <t>Belastungspunkte</t>
  </si>
  <si>
    <t>Messwerte</t>
  </si>
  <si>
    <t>Emission Zellstoffherstellung</t>
  </si>
  <si>
    <t>Bezugszeitraum (Jahr):</t>
  </si>
  <si>
    <r>
      <t xml:space="preserve">Elektrische Energie (Strom) </t>
    </r>
    <r>
      <rPr>
        <sz val="11"/>
        <color theme="1"/>
        <rFont val="Aptos Narrow"/>
        <family val="2"/>
        <scheme val="minor"/>
      </rPr>
      <t>Jahresmittelwert
in kWh/t lutro bzw. air dried ton</t>
    </r>
  </si>
  <si>
    <r>
      <t xml:space="preserve">Wärmeenergie (Brennstoff) </t>
    </r>
    <r>
      <rPr>
        <sz val="11"/>
        <color theme="1"/>
        <rFont val="Aptos Narrow"/>
        <family val="2"/>
        <scheme val="minor"/>
      </rPr>
      <t>Jahresmittelwert
in kWh/t lutro bzw. air dried ton</t>
    </r>
  </si>
  <si>
    <t>Angaben zum Unternehmen</t>
  </si>
  <si>
    <t>Name des Unternehmens:</t>
  </si>
  <si>
    <t>Vollständige Anschrift:</t>
  </si>
  <si>
    <t>Berechnung</t>
  </si>
  <si>
    <t>Annex  XXX  DE-UZ 72, Ausgabe Januar 2026</t>
  </si>
  <si>
    <t>3.18.1   Abwasseremissionen</t>
  </si>
  <si>
    <t>3.18.2   Abluftemissionen</t>
  </si>
  <si>
    <t xml:space="preserve">3.18.3   Energieverbrauch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</si>
</sst>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1" fillId="0" borderId="3" xfId="0" applyFont="1" applyBorder="1"/>
    <xf numFmtId="0" fontId="1" fillId="0" borderId="2" xfId="0" applyFont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0" fillId="3" borderId="0" xfId="0" applyFill="1"/>
    <xf numFmtId="0" fontId="0" fillId="4" borderId="0" xfId="0" applyFill="1"/>
    <xf numFmtId="0" fontId="0" fillId="3" borderId="1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2" xfId="0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  <dxf>
      <fill>
        <patternFill>
          <bgColor rgb="FFFF3300"/>
        </patternFill>
      </fill>
    </dxf>
  </dxfs>
  <tableStyles count="0" defaultTableStyle="TableStyleMedium2" defaultPivotStyle="PivotStyleLight16"/>
  <colors>
    <mruColors>
      <color rgb="FFFF3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8A4E-3707-42CC-BEF2-634B5FED793B}">
  <dimension ref="A1:H32"/>
  <sheetViews>
    <sheetView tabSelected="1" topLeftCell="A6" zoomScale="70" zoomScaleNormal="70" workbookViewId="0">
      <selection activeCell="E32" sqref="E32"/>
    </sheetView>
  </sheetViews>
  <sheetFormatPr baseColWidth="10" defaultRowHeight="15" x14ac:dyDescent="0.25"/>
  <cols>
    <col min="1" max="1" width="35" bestFit="1" customWidth="1"/>
    <col min="2" max="2" width="28.140625" bestFit="1" customWidth="1"/>
    <col min="3" max="3" width="52.85546875" bestFit="1" customWidth="1"/>
    <col min="4" max="4" width="16.28515625" bestFit="1" customWidth="1"/>
    <col min="5" max="5" width="13.5703125" bestFit="1" customWidth="1"/>
    <col min="6" max="6" width="22.42578125" bestFit="1" customWidth="1"/>
  </cols>
  <sheetData>
    <row r="1" spans="1:4" ht="18.75" x14ac:dyDescent="0.3">
      <c r="A1" s="4" t="s">
        <v>10</v>
      </c>
    </row>
    <row r="2" spans="1:4" ht="18.75" x14ac:dyDescent="0.3">
      <c r="A2" s="4" t="s">
        <v>18</v>
      </c>
      <c r="D2" s="13" t="s">
        <v>0</v>
      </c>
    </row>
    <row r="3" spans="1:4" x14ac:dyDescent="0.25">
      <c r="D3" s="14" t="s">
        <v>17</v>
      </c>
    </row>
    <row r="5" spans="1:4" x14ac:dyDescent="0.25">
      <c r="A5" s="12" t="s">
        <v>14</v>
      </c>
    </row>
    <row r="6" spans="1:4" x14ac:dyDescent="0.25">
      <c r="A6" s="11"/>
    </row>
    <row r="7" spans="1:4" x14ac:dyDescent="0.25">
      <c r="A7" s="11"/>
    </row>
    <row r="8" spans="1:4" x14ac:dyDescent="0.25">
      <c r="A8" s="11" t="s">
        <v>15</v>
      </c>
      <c r="B8" s="21"/>
      <c r="C8" s="21"/>
    </row>
    <row r="9" spans="1:4" x14ac:dyDescent="0.25">
      <c r="A9" s="11" t="s">
        <v>16</v>
      </c>
      <c r="B9" s="21"/>
      <c r="C9" s="21"/>
    </row>
    <row r="10" spans="1:4" x14ac:dyDescent="0.25">
      <c r="A10" s="11"/>
    </row>
    <row r="11" spans="1:4" x14ac:dyDescent="0.25">
      <c r="A11" s="11"/>
    </row>
    <row r="12" spans="1:4" x14ac:dyDescent="0.25">
      <c r="A12" s="11"/>
    </row>
    <row r="14" spans="1:4" ht="15.75" x14ac:dyDescent="0.25">
      <c r="A14" s="7"/>
      <c r="B14" s="6" t="s">
        <v>11</v>
      </c>
      <c r="C14" s="15"/>
    </row>
    <row r="17" spans="1:8" ht="15.75" thickBot="1" x14ac:dyDescent="0.3"/>
    <row r="18" spans="1:8" ht="15.75" thickBot="1" x14ac:dyDescent="0.3">
      <c r="E18" s="3" t="s">
        <v>9</v>
      </c>
      <c r="F18" s="2" t="s">
        <v>8</v>
      </c>
    </row>
    <row r="19" spans="1:8" ht="15.75" x14ac:dyDescent="0.25">
      <c r="A19" s="10" t="s">
        <v>19</v>
      </c>
      <c r="C19" s="1" t="s">
        <v>7</v>
      </c>
      <c r="E19" s="15"/>
      <c r="F19" s="16">
        <f>E19/18</f>
        <v>0</v>
      </c>
    </row>
    <row r="20" spans="1:8" ht="15.75" thickBot="1" x14ac:dyDescent="0.3">
      <c r="C20" s="1" t="s">
        <v>6</v>
      </c>
      <c r="E20" s="15"/>
      <c r="F20" s="16">
        <f>E20/0.25</f>
        <v>0</v>
      </c>
    </row>
    <row r="21" spans="1:8" ht="15.75" thickBot="1" x14ac:dyDescent="0.3">
      <c r="C21" s="1" t="s">
        <v>5</v>
      </c>
      <c r="E21" s="15"/>
      <c r="F21" s="16">
        <f>E21/0.03</f>
        <v>0</v>
      </c>
      <c r="G21" t="s">
        <v>2</v>
      </c>
      <c r="H21" s="17">
        <f>F19+F20+F21</f>
        <v>0</v>
      </c>
    </row>
    <row r="25" spans="1:8" ht="16.5" thickBot="1" x14ac:dyDescent="0.3">
      <c r="A25" s="10" t="s">
        <v>20</v>
      </c>
      <c r="C25" s="1" t="s">
        <v>4</v>
      </c>
      <c r="E25" s="15"/>
      <c r="F25" s="16">
        <f>E25/0.6</f>
        <v>0</v>
      </c>
    </row>
    <row r="26" spans="1:8" ht="15.75" thickBot="1" x14ac:dyDescent="0.3">
      <c r="C26" s="1" t="s">
        <v>3</v>
      </c>
      <c r="E26" s="15"/>
      <c r="F26" s="19">
        <f>E26/1.5</f>
        <v>0</v>
      </c>
      <c r="G26" t="s">
        <v>2</v>
      </c>
      <c r="H26" s="20">
        <f>F25+F26</f>
        <v>0</v>
      </c>
    </row>
    <row r="27" spans="1:8" x14ac:dyDescent="0.25">
      <c r="C27" s="1" t="s">
        <v>1</v>
      </c>
      <c r="E27" s="15"/>
    </row>
    <row r="31" spans="1:8" ht="30" x14ac:dyDescent="0.25">
      <c r="A31" s="10" t="s">
        <v>21</v>
      </c>
      <c r="C31" s="8" t="s">
        <v>12</v>
      </c>
      <c r="D31" s="9"/>
      <c r="E31" s="18"/>
    </row>
    <row r="32" spans="1:8" ht="30" x14ac:dyDescent="0.25">
      <c r="C32" s="8" t="s">
        <v>13</v>
      </c>
      <c r="D32" s="9"/>
      <c r="E32" s="18"/>
    </row>
  </sheetData>
  <sheetProtection algorithmName="SHA-512" hashValue="ERu2k9kLuJx2btiiadz7ACcCVPuENP84tQrBcCVtbONQpxPyIJ2GPkLx8kQM3qHu2b/k5z4d8T/eJ4inS+QfxQ==" saltValue="cY5wzDgjKqEfHXhACmgQeQ==" spinCount="100000" sheet="1" selectLockedCells="1"/>
  <mergeCells count="2">
    <mergeCell ref="B8:C8"/>
    <mergeCell ref="B9:C9"/>
  </mergeCells>
  <conditionalFormatting sqref="E27">
    <cfRule type="cellIs" dxfId="14" priority="3" operator="greaterThan">
      <formula>0.35</formula>
    </cfRule>
  </conditionalFormatting>
  <conditionalFormatting sqref="E31">
    <cfRule type="cellIs" dxfId="13" priority="2" operator="greaterThan">
      <formula>1000</formula>
    </cfRule>
  </conditionalFormatting>
  <conditionalFormatting sqref="E32">
    <cfRule type="cellIs" dxfId="12" priority="1" operator="greaterThan">
      <formula>4000</formula>
    </cfRule>
  </conditionalFormatting>
  <conditionalFormatting sqref="F19:F21">
    <cfRule type="cellIs" dxfId="11" priority="10" operator="equal">
      <formula>0</formula>
    </cfRule>
    <cfRule type="cellIs" dxfId="10" priority="19" operator="lessThan">
      <formula>1.5</formula>
    </cfRule>
    <cfRule type="cellIs" dxfId="9" priority="20" operator="greaterThan">
      <formula>1.5</formula>
    </cfRule>
  </conditionalFormatting>
  <conditionalFormatting sqref="F25:F26">
    <cfRule type="cellIs" dxfId="8" priority="9" operator="equal">
      <formula>0</formula>
    </cfRule>
    <cfRule type="cellIs" dxfId="7" priority="17" operator="lessThan">
      <formula>1.5</formula>
    </cfRule>
    <cfRule type="cellIs" dxfId="6" priority="18" operator="greaterThan">
      <formula>1.5</formula>
    </cfRule>
  </conditionalFormatting>
  <conditionalFormatting sqref="H21">
    <cfRule type="cellIs" dxfId="5" priority="8" operator="equal">
      <formula>0</formula>
    </cfRule>
    <cfRule type="cellIs" dxfId="4" priority="23" operator="lessThan">
      <formula>3</formula>
    </cfRule>
    <cfRule type="cellIs" dxfId="3" priority="24" operator="greaterThan">
      <formula>3</formula>
    </cfRule>
  </conditionalFormatting>
  <conditionalFormatting sqref="H26">
    <cfRule type="cellIs" dxfId="2" priority="7" operator="equal">
      <formula>0</formula>
    </cfRule>
    <cfRule type="cellIs" dxfId="1" priority="21" operator="lessThan">
      <formula>2</formula>
    </cfRule>
    <cfRule type="cellIs" dxfId="0" priority="22" operator="greaterThan">
      <formula>2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A108-BB09-487C-B8ED-2EF2B912CEB9}">
  <dimension ref="A4:A5"/>
  <sheetViews>
    <sheetView workbookViewId="0">
      <selection activeCell="B6" sqref="A3:B6"/>
    </sheetView>
  </sheetViews>
  <sheetFormatPr baseColWidth="10" defaultRowHeight="15" x14ac:dyDescent="0.25"/>
  <sheetData>
    <row r="4" spans="1:1" x14ac:dyDescent="0.25">
      <c r="A4" s="5"/>
    </row>
    <row r="5" spans="1:1" x14ac:dyDescent="0.25">
      <c r="A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3.18_Emissionen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Gröls, Sarah</dc:creator>
  <cp:lastModifiedBy>Gröls, Sarah</cp:lastModifiedBy>
  <dcterms:created xsi:type="dcterms:W3CDTF">2025-03-24T12:48:55Z</dcterms:created>
  <dcterms:modified xsi:type="dcterms:W3CDTF">2026-03-17T08:06:40Z</dcterms:modified>
</cp:coreProperties>
</file>